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 documentId="8_{5C96E45B-386D-404E-938E-B1EFF160864D}" xr6:coauthVersionLast="47" xr6:coauthVersionMax="47" xr10:uidLastSave="{467C845B-2507-4D84-AC69-509A022FB16F}"/>
  <bookViews>
    <workbookView xWindow="-28920" yWindow="-120" windowWidth="29040" windowHeight="15720" xr2:uid="{F50EBDA9-D3C2-4A16-A62E-8F1E62F34F40}"/>
  </bookViews>
  <sheets>
    <sheet name="Kyle Rhabur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R10" i="3" l="1" a="1"/>
  <c r="R10" i="3" s="1"/>
  <c r="R5" i="3" a="1"/>
  <c r="R5" i="3" s="1"/>
  <c r="P13" i="3" a="1"/>
  <c r="P13" i="3" s="1"/>
  <c r="N13" i="3" a="1"/>
  <c r="N13" i="3" s="1"/>
  <c r="R12" i="3" a="1"/>
  <c r="R12" i="3" s="1"/>
  <c r="P12" i="3" a="1"/>
  <c r="P12" i="3" s="1"/>
  <c r="N12" i="3" a="1"/>
  <c r="N12" i="3" s="1"/>
  <c r="R11" i="3" a="1"/>
  <c r="R11" i="3" s="1"/>
  <c r="N8" i="3" a="1"/>
  <c r="N8" i="3" s="1"/>
  <c r="P8" i="3" a="1"/>
  <c r="P8" i="3" s="1"/>
  <c r="R6" i="3" a="1"/>
  <c r="R6" i="3" s="1"/>
  <c r="P14" i="3" a="1"/>
  <c r="P14" i="3" s="1"/>
  <c r="R13" i="3" a="1"/>
  <c r="R13" i="3" s="1"/>
  <c r="R7" i="3" a="1"/>
  <c r="R7" i="3" s="1"/>
  <c r="P10" i="3" a="1"/>
  <c r="P10" i="3" s="1"/>
  <c r="P5" i="3" a="1"/>
  <c r="P5" i="3" s="1"/>
  <c r="N10" i="3" a="1"/>
  <c r="N10" i="3" s="1"/>
  <c r="N5" i="3" a="1"/>
  <c r="N5" i="3" s="1"/>
  <c r="N7" i="3" a="1"/>
  <c r="N7" i="3" s="1"/>
  <c r="P7" i="3" a="1"/>
  <c r="P7" i="3" s="1"/>
  <c r="P9" i="3" a="1"/>
  <c r="P9" i="3" s="1"/>
  <c r="R9" i="3" a="1"/>
  <c r="R9" i="3" s="1"/>
  <c r="R14" i="3" a="1"/>
  <c r="R14" i="3" s="1"/>
  <c r="N14" i="3" a="1"/>
  <c r="N14" i="3" s="1"/>
  <c r="P11" i="3" a="1"/>
  <c r="P11" i="3" s="1"/>
  <c r="P6" i="3" a="1"/>
  <c r="P6" i="3" s="1"/>
  <c r="N9" i="3" a="1"/>
  <c r="N9" i="3" s="1"/>
  <c r="N11" i="3" a="1"/>
  <c r="N11" i="3" s="1"/>
  <c r="N6" i="3" a="1"/>
  <c r="N6" i="3" s="1"/>
  <c r="R8" i="3" a="1"/>
  <c r="R8"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<sst xmlns="http://schemas.openxmlformats.org/spreadsheetml/2006/main" count="317" uniqueCount="183">
  <si>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</si>
  <si>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</si>
  <si>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</si>
  <si>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</si>
  <si>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</si>
  <si>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</si>
  <si>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</si>
  <si>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</si>
  <si>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</si>
  <si>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</si>
  <si>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</si>
  <si>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</si>
  <si>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</si>
  <si>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</si>
  <si>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</si>
  <si>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</si>
  <si>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</si>
  <si>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</si>
  <si>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</si>
  <si>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</si>
  <si>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</si>
  <si>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</si>
  <si>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</si>
  <si>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</si>
  <si>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</si>
  <si>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</si>
  <si>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</si>
  <si>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</si>
  <si>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</si>
  <si>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</si>
  <si>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</si>
  <si>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</si>
  <si>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</si>
  <si>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</si>
  <si>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</si>
  <si>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</si>
  <si>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</si>
  <si>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</si>
  <si>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</si>
  <si>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</si>
  <si>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</si>
  <si>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</si>
  <si>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</si>
  <si>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</si>
  <si>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</si>
  <si>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</si>
  <si>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</si>
  <si>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</si>
  <si>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</si>
  <si>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</si>
  <si>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</si>
  <si>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</si>
  <si>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</si>
  <si>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</si>
  <si>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</si>
  <si>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</si>
  <si>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</si>
  <si>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</si>
  <si>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</si>
  <si>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</si>
  <si>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</si>
  <si>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</si>
  <si>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</si>
  <si>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</si>
  <si>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</si>
  <si>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</si>
  <si>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</si>
  <si>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</si>
  <si>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</si>
  <si>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</si>
  <si>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</si>
  <si>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</si>
  <si>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</si>
  <si>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</si>
  <si>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</si>
  <si>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</si>
  <si>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</si>
  <si>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</si>
  <si>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</si>
  <si>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</si>
  <si>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</si>
  <si>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</si>
  <si>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</si>
  <si>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</si>
  <si>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</si>
  <si>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</si>
  <si>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</si>
  <si>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</si>
  <si>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</si>
  <si>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</si>
  <si>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</si>
  <si>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</si>
  <si>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</si>
  <si>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</si>
  <si>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</si>
  <si>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</si>
  <si>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</si>
  <si>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</si>
  <si>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</si>
  <si>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</si>
  <si>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</si>
  <si>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</si>
  <si>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</si>
  <si>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</si>
  <si>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</si>
  <si>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</si>
  <si>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</si>
  <si>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</si>
  <si>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</si>
  <si>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</si>
  <si>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</si>
  <si>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</si>
  <si>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</si>
  <si>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</si>
  <si>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</si>
  <si>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</si>
  <si>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</si>
  <si>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</si>
  <si>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</si>
  <si>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</si>
  <si>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</si>
  <si>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</si>
  <si>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</si>
  <si>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</si>
  <si>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</si>
  <si>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</si>
  <si>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</si>
  <si>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</si>
  <si>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</si>
  <si>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</si>
  <si>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</si>
  <si>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</si>
  <si>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</si>
  <si>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</si>
  <si>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</si>
  <si>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</si>
  <si>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</si>
  <si>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</si>
  <si>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</si>
  <si>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</si>
  <si>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</si>
  <si>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</si>
  <si>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</si>
  <si>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</si>
  <si>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</si>
  <si>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</si>
  <si>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</si>
  <si>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</si>
  <si>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</si>
  <si>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</si>
  <si>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</si>
  <si>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</si>
  <si>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</si>
  <si>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</si>
  <si>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</si>
  <si>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</si>
  <si>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</si>
  <si>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</si>
  <si>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</si>
  <si>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</si>
  <si>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</si>
  <si>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</si>
  <si>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</si>
  <si>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</si>
  <si>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</si>
  <si>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</si>
  <si>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</si>
  <si>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</si>
  <si>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</si>
  <si>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</si>
  <si>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</si>
  <si>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</si>
  <si>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</si>
  <si>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</si>
  <si>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</si>
  <si>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</si>
  <si>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</si>
  <si>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Kyle Rhaburn</t>
  </si>
  <si>
    <t>AotP</t>
  </si>
  <si>
    <t>William Schwartz, USA</t>
  </si>
  <si>
    <t>Kyle Rhaburn, USA</t>
  </si>
  <si>
    <t>WDS Civil War Battles</t>
  </si>
  <si>
    <t>001 – Getting Started [10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</si>
</sst>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cellXfs>
  <cellStyles count="2">
    <cellStyle name="Comma" xfId="1" builtinId="3"/>
    <cellStyle name="Normal" xfId="0" builtinId="0"/>
  </cellStyles>
  <dxfs count="5">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177</v>
      </c>
      <c r="B1" s="66"/>
      <c r="C1" s="66"/>
      <c r="D1" s="66"/>
      <c r="E1" s="66"/>
      <c r="F1" s="66"/>
      <c r="G1" s="66"/>
      <c r="H1" s="66"/>
      <c r="I1" s="50"/>
      <c r="J1" s="50"/>
      <c r="K1" s="50"/>
      <c r="L1" s="50"/>
      <c r="M1" s="50"/>
      <c r="N1" s="50"/>
      <c r="O1" s="50"/>
      <c r="P1" s="50"/>
      <c r="Q1" s="50"/>
      <c r="R1" s="50"/>
      <c r="S1" s="50"/>
      <c r="T1" s="50"/>
      <c r="U1" s="50"/>
      <c r="V1" s="50"/>
      <c r="W1" s="50"/>
      <c r="X1" s="50"/>
      <c r="Y1" s="50"/>
      <c r="Z1" s="50"/>
      <c r="AA1" s="50"/>
      <c r="AB1" s="50"/>
    </row>
    <row r="2" spans="1:28" ht="15" customHeight="1" x14ac:dyDescent="0.25">
      <c r="A2" s="66"/>
      <c r="B2" s="66"/>
      <c r="C2" s="66"/>
      <c r="D2" s="66"/>
      <c r="E2" s="66"/>
      <c r="F2" s="66"/>
      <c r="G2" s="66"/>
      <c r="H2" s="66"/>
      <c r="I2" s="51"/>
      <c r="J2" s="51"/>
      <c r="K2" s="51"/>
      <c r="L2" s="51"/>
      <c r="M2" s="51"/>
      <c r="N2" s="51"/>
      <c r="O2" s="51"/>
      <c r="P2" s="51"/>
      <c r="Q2" s="51"/>
      <c r="R2" s="51"/>
      <c r="S2" s="51"/>
      <c r="T2" s="51"/>
      <c r="U2" s="51"/>
      <c r="V2" s="51"/>
      <c r="W2" s="51"/>
      <c r="X2" s="51"/>
      <c r="Y2" s="51"/>
      <c r="Z2" s="51"/>
      <c r="AA2" s="51"/>
      <c r="AB2" s="51"/>
    </row>
    <row r="3" spans="1:28" ht="15" customHeight="1" x14ac:dyDescent="0.25">
      <c r="A3" s="66"/>
      <c r="B3" s="66"/>
      <c r="C3" s="66"/>
      <c r="D3" s="66"/>
      <c r="E3" s="66"/>
      <c r="F3" s="66"/>
      <c r="G3" s="66"/>
      <c r="H3" s="66"/>
      <c r="I3" s="51"/>
      <c r="J3" s="51"/>
      <c r="K3" s="51"/>
      <c r="L3" s="51"/>
      <c r="M3" s="51"/>
      <c r="N3" s="51"/>
      <c r="O3" s="51"/>
      <c r="P3" s="51"/>
      <c r="Q3" s="51"/>
      <c r="R3" s="51"/>
      <c r="S3" s="51"/>
      <c r="T3" s="51"/>
      <c r="U3" s="51"/>
      <c r="V3" s="51"/>
      <c r="W3" s="51"/>
      <c r="X3" s="51"/>
      <c r="Y3" s="51"/>
      <c r="Z3" s="51"/>
      <c r="AA3" s="51"/>
      <c r="AB3" s="51"/>
    </row>
    <row r="4" spans="1:28" x14ac:dyDescent="0.25">
      <c r="A4" s="31" t="s">
        <v>86</v>
      </c>
      <c r="B4" s="23">
        <v>2026</v>
      </c>
      <c r="C4" s="2"/>
      <c r="D4" s="33" t="s">
        <v>166</v>
      </c>
      <c r="E4" s="37"/>
      <c r="F4" s="37"/>
      <c r="G4" s="37"/>
      <c r="H4" s="37"/>
      <c r="I4" s="37"/>
      <c r="J4" s="37"/>
      <c r="K4" s="37"/>
      <c r="L4" s="2"/>
      <c r="M4" s="63" t="s">
        <v>91</v>
      </c>
      <c r="N4" s="64"/>
      <c r="O4" s="64"/>
      <c r="P4" s="64"/>
      <c r="Q4" s="64"/>
      <c r="R4" s="65"/>
      <c r="S4" s="2"/>
      <c r="T4" s="67" t="s">
        <v>113</v>
      </c>
      <c r="U4" s="68"/>
      <c r="V4" s="2"/>
      <c r="W4" s="67" t="s">
        <v>114</v>
      </c>
      <c r="X4" s="68"/>
      <c r="Y4" s="2"/>
      <c r="Z4" s="71" t="s">
        <v>115</v>
      </c>
      <c r="AA4" s="72"/>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69"/>
      <c r="U5" s="70"/>
      <c r="V5" s="2"/>
      <c r="W5" s="69"/>
      <c r="X5" s="70"/>
      <c r="Y5" s="2"/>
      <c r="Z5" s="73"/>
      <c r="AA5" s="74"/>
      <c r="AB5" s="2"/>
    </row>
    <row r="6" spans="1:28" ht="15" customHeight="1" x14ac:dyDescent="0.25">
      <c r="A6" s="31" t="s">
        <v>87</v>
      </c>
      <c r="B6" s="23" t="s">
        <v>89</v>
      </c>
      <c r="C6" s="2"/>
      <c r="D6" s="23">
        <f>D10+D14+D18+D22</f>
        <v>0</v>
      </c>
      <c r="E6" s="23">
        <f t="shared" ref="E6:H6" si="0">E10+E14+E18+E22</f>
        <v>0</v>
      </c>
      <c r="F6" s="23">
        <f t="shared" si="0"/>
        <v>0</v>
      </c>
      <c r="G6" s="23">
        <f t="shared" si="0"/>
        <v>0</v>
      </c>
      <c r="H6" s="23">
        <f t="shared" si="0"/>
        <v>0</v>
      </c>
      <c r="I6" s="56">
        <f>SUM(D6:H6)</f>
        <v>0</v>
      </c>
      <c r="J6" s="60" t="e">
        <f>(2*(D6+E6)+F6)/(2*I6)</f>
        <v>#DIV/0!</v>
      </c>
      <c r="K6" s="60" t="e">
        <f>(2*(G6+H6)+F6)/(2*I6)</f>
        <v>#DIV/0!</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5" t="s">
        <v>117</v>
      </c>
      <c r="U6" s="76"/>
      <c r="V6" s="26">
        <f>COUNTIFS('DOR Games'!G2:G4993,"WDS Antietam")</f>
        <v>0</v>
      </c>
      <c r="W6" s="75" t="s">
        <v>117</v>
      </c>
      <c r="X6" s="76"/>
      <c r="Y6" s="26">
        <f>COUNTIFS('DOR Games'!G2:G4994,"TS Antietam")</f>
        <v>0</v>
      </c>
      <c r="Z6" s="75" t="s">
        <v>118</v>
      </c>
      <c r="AA6" s="76"/>
      <c r="AB6" s="26">
        <f>COUNTIFS('DOR Games'!$G:$G,"AGEOD-AACW")</f>
        <v>0</v>
      </c>
    </row>
    <row r="7" spans="1:28" x14ac:dyDescent="0.25">
      <c r="A7" s="31" t="s">
        <v>88</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5" t="s">
        <v>119</v>
      </c>
      <c r="U7" s="76"/>
      <c r="V7" s="26">
        <f>COUNTIFS('DOR Games'!G2:G4994,"WDS Atlanta")</f>
        <v>0</v>
      </c>
      <c r="W7" s="75" t="s">
        <v>120</v>
      </c>
      <c r="X7" s="76"/>
      <c r="Y7" s="26">
        <f>COUNTIFS('DOR Games'!G2:G4994,"TS Bull Run")</f>
        <v>0</v>
      </c>
      <c r="Z7" s="75" t="s">
        <v>175</v>
      </c>
      <c r="AA7" s="76"/>
      <c r="AB7" s="26">
        <f>COUNTIFS('DOR Games'!$G:$G,"AGEOD - CIVIL WAR II")</f>
        <v>0</v>
      </c>
    </row>
    <row r="8" spans="1:28" ht="15" customHeight="1" x14ac:dyDescent="0.25">
      <c r="A8" s="31" t="s">
        <v>149</v>
      </c>
      <c r="B8" s="32" t="s">
        <v>176</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5" t="s">
        <v>122</v>
      </c>
      <c r="U8" s="76"/>
      <c r="V8" s="26">
        <f>COUNTIFS('DOR Games'!G2:G4995,"WDS Chancellorsville")</f>
        <v>0</v>
      </c>
      <c r="W8" s="75" t="s">
        <v>123</v>
      </c>
      <c r="X8" s="76"/>
      <c r="Y8" s="26">
        <f>COUNTIFS('DOR Games'!G2:G4995,"TS Chickamauga")</f>
        <v>0</v>
      </c>
      <c r="Z8" s="75" t="s">
        <v>121</v>
      </c>
      <c r="AA8" s="76"/>
      <c r="AB8" s="26">
        <f>COUNTIFS('DOR Games'!$G:$G,"MATRIX- Forge of Freedom")</f>
        <v>0</v>
      </c>
    </row>
    <row r="9" spans="1:28" ht="15" customHeight="1" x14ac:dyDescent="0.25">
      <c r="A9" s="46" t="s">
        <v>150</v>
      </c>
      <c r="B9" s="47">
        <f>SUM(B10:B11)</f>
        <v>30</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5" t="s">
        <v>123</v>
      </c>
      <c r="U9" s="76"/>
      <c r="V9" s="26">
        <f>COUNTIFS('DOR Games'!G2:G4996,"WDS Chickamauga")</f>
        <v>0</v>
      </c>
      <c r="W9" s="75" t="s">
        <v>127</v>
      </c>
      <c r="X9" s="76"/>
      <c r="Y9" s="26">
        <f>COUNTIFS('DOR Games'!G2:G4996,"TS Gettysburg")</f>
        <v>0</v>
      </c>
      <c r="Z9" s="75" t="s">
        <v>124</v>
      </c>
      <c r="AA9" s="76"/>
      <c r="AB9" s="26">
        <f>COUNTIFS('DOR Games'!$G:$G,"War Between The States (WBTS)")</f>
        <v>0</v>
      </c>
    </row>
    <row r="10" spans="1:28" x14ac:dyDescent="0.25">
      <c r="A10" s="56" t="s">
        <v>92</v>
      </c>
      <c r="B10" s="57">
        <f>'OBD File'!D3</f>
        <v>30</v>
      </c>
      <c r="C10" s="2"/>
      <c r="D10" s="23">
        <f>'DOR Games'!BH4</f>
        <v>0</v>
      </c>
      <c r="E10" s="23">
        <f>'DOR Games'!BI4</f>
        <v>0</v>
      </c>
      <c r="F10" s="23">
        <f>'DOR Games'!BJ4</f>
        <v>0</v>
      </c>
      <c r="G10" s="23">
        <f>'DOR Games'!BK4</f>
        <v>0</v>
      </c>
      <c r="H10" s="23">
        <f>'DOR Games'!BL4</f>
        <v>0</v>
      </c>
      <c r="I10" s="56">
        <f>SUM(D10:H10)</f>
        <v>0</v>
      </c>
      <c r="J10" s="60" t="e">
        <f>(2*(D10+E10)+F10)/(2*I10)</f>
        <v>#DIV/0!</v>
      </c>
      <c r="K10" s="60" t="e">
        <f>(2*(G10+H10)+F10)/(2*I10)</f>
        <v>#DIV/0!</v>
      </c>
      <c r="L10" s="2"/>
      <c r="M10" s="58">
        <v>2006</v>
      </c>
      <c r="N10" s="25" cm="1">
        <f t="array" ref="N10">SUMPRODUCT(--(YEAR('OBD File'!$B$3:$B$2000)=$M10))</f>
        <v>0</v>
      </c>
      <c r="O10" s="58">
        <v>2016</v>
      </c>
      <c r="P10" s="25" cm="1">
        <f t="array" ref="P10">SUMPRODUCT(--(YEAR('OBD File'!$B$3:$B$2000)=$O10))</f>
        <v>0</v>
      </c>
      <c r="Q10" s="58">
        <v>2026</v>
      </c>
      <c r="R10" s="25" cm="1">
        <f t="array" ref="R10">SUMPRODUCT(--(YEAR('OBD File'!$B$3:$B$2000)=$Q10))</f>
        <v>1</v>
      </c>
      <c r="S10" s="2"/>
      <c r="T10" s="75" t="s">
        <v>128</v>
      </c>
      <c r="U10" s="76"/>
      <c r="V10" s="26">
        <f>COUNTIFS('DOR Games'!G2:G4997,"WDS Corinth")</f>
        <v>0</v>
      </c>
      <c r="W10" s="75" t="s">
        <v>129</v>
      </c>
      <c r="X10" s="76"/>
      <c r="Y10" s="26">
        <f>COUNTIFS('DOR Games'!G2:G4997,"TS Shiloh")</f>
        <v>0</v>
      </c>
      <c r="Z10" s="2"/>
      <c r="AA10" s="2"/>
      <c r="AB10" s="2"/>
    </row>
    <row r="11" spans="1:28" x14ac:dyDescent="0.25">
      <c r="A11" s="56" t="s">
        <v>93</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5" t="s">
        <v>130</v>
      </c>
      <c r="U11" s="76"/>
      <c r="V11" s="26">
        <f>COUNTIFS('DOR Games'!G2:G4998,"WDS Civil War Battles")</f>
        <v>1</v>
      </c>
      <c r="W11" s="2"/>
      <c r="X11" s="2"/>
      <c r="Y11" s="2"/>
      <c r="Z11" s="2"/>
      <c r="AA11" s="2"/>
      <c r="AB11" s="2"/>
    </row>
    <row r="12" spans="1:28" x14ac:dyDescent="0.25">
      <c r="A12" s="63" t="s">
        <v>95</v>
      </c>
      <c r="B12" s="65"/>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5" t="s">
        <v>131</v>
      </c>
      <c r="U12" s="76"/>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5" t="s">
        <v>132</v>
      </c>
      <c r="U13" s="76"/>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5" t="s">
        <v>127</v>
      </c>
      <c r="U14" s="76"/>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7" t="s">
        <v>109</v>
      </c>
      <c r="Q15" s="78"/>
      <c r="R15" s="23">
        <f>SUM(N5:N14,P5:P14,R5:R14)</f>
        <v>1</v>
      </c>
      <c r="S15" s="2"/>
      <c r="T15" s="75" t="s">
        <v>134</v>
      </c>
      <c r="U15" s="76"/>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5" t="s">
        <v>136</v>
      </c>
      <c r="U16" s="76"/>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3" t="s">
        <v>112</v>
      </c>
      <c r="N17" s="64"/>
      <c r="O17" s="64"/>
      <c r="P17" s="64"/>
      <c r="Q17" s="64"/>
      <c r="R17" s="65"/>
      <c r="S17" s="2"/>
      <c r="T17" s="75" t="s">
        <v>139</v>
      </c>
      <c r="U17" s="76"/>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5" t="s">
        <v>141</v>
      </c>
      <c r="U18" s="76"/>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5" t="s">
        <v>144</v>
      </c>
      <c r="U19" s="76"/>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5" t="s">
        <v>129</v>
      </c>
      <c r="U20" s="76"/>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5" t="s">
        <v>147</v>
      </c>
      <c r="U21" s="76"/>
      <c r="V21" s="26">
        <f>COUNTIFS('DOR Games'!G2:G5007,"WDS Vicksburg")</f>
        <v>0</v>
      </c>
      <c r="W21" s="2"/>
      <c r="X21" s="2"/>
      <c r="Y21" s="2"/>
      <c r="Z21" s="77" t="s">
        <v>109</v>
      </c>
      <c r="AA21" s="78"/>
      <c r="AB21" s="30">
        <f>SUM(V6:V21,Y6:Y10,AB6:AB9)</f>
        <v>1</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10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9" t="s">
        <v>165</v>
      </c>
      <c r="J26" s="79"/>
      <c r="K26" s="7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143</v>
      </c>
      <c r="E29" s="81"/>
      <c r="F29" s="81"/>
      <c r="G29" s="81"/>
      <c r="H29" s="82"/>
      <c r="I29" s="44">
        <f>SUM('DOR Games'!J:J)</f>
        <v>10</v>
      </c>
      <c r="J29" s="2"/>
      <c r="K29" s="2"/>
      <c r="L29" s="2"/>
      <c r="M29" s="63" t="s">
        <v>133</v>
      </c>
      <c r="N29" s="64"/>
      <c r="O29" s="64"/>
      <c r="P29" s="64"/>
      <c r="Q29" s="64"/>
      <c r="R29" s="65"/>
      <c r="S29" s="2"/>
      <c r="T29" s="2"/>
      <c r="U29" s="2"/>
      <c r="V29" s="2"/>
      <c r="W29" s="2"/>
      <c r="X29" s="2"/>
      <c r="Y29" s="2"/>
      <c r="Z29" s="2"/>
      <c r="AA29" s="2"/>
      <c r="AB29" s="2"/>
    </row>
    <row r="30" spans="1:28" x14ac:dyDescent="0.25">
      <c r="A30" s="2"/>
      <c r="B30" s="2"/>
      <c r="C30" s="2"/>
      <c r="D30" s="63" t="s">
        <v>168</v>
      </c>
      <c r="E30" s="64"/>
      <c r="F30" s="64"/>
      <c r="G30" s="64"/>
      <c r="H30" s="65"/>
      <c r="I30" s="28">
        <f>'DOR Games'!BD37</f>
        <v>0</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3" t="s">
        <v>169</v>
      </c>
      <c r="E31" s="64"/>
      <c r="F31" s="64"/>
      <c r="G31" s="64"/>
      <c r="H31" s="65"/>
      <c r="I31" s="28">
        <f>'DOR Games'!BD38</f>
        <v>0</v>
      </c>
      <c r="J31" s="2"/>
      <c r="K31" s="2"/>
      <c r="L31" s="2"/>
      <c r="M31" s="2"/>
      <c r="N31" s="2"/>
      <c r="O31" s="59" t="s">
        <v>137</v>
      </c>
      <c r="P31" s="27">
        <f>COUNTIFS('DOR Games'!$J$2:$J$5000,"&gt;=10",'DOR Games'!$J$2:$J$5000,"&lt;=49")</f>
        <v>1</v>
      </c>
      <c r="Q31" s="2"/>
      <c r="R31" s="2"/>
      <c r="S31" s="2"/>
      <c r="T31" s="2"/>
      <c r="U31" s="2"/>
      <c r="V31" s="2"/>
      <c r="W31" s="2"/>
      <c r="X31" s="2"/>
      <c r="Y31" s="2"/>
      <c r="Z31" s="2"/>
      <c r="AA31" s="2"/>
      <c r="AB31" s="2"/>
    </row>
    <row r="32" spans="1:28" x14ac:dyDescent="0.25">
      <c r="A32" s="2"/>
      <c r="B32" s="2"/>
      <c r="C32" s="2"/>
      <c r="D32" s="63" t="s">
        <v>170</v>
      </c>
      <c r="E32" s="64"/>
      <c r="F32" s="64"/>
      <c r="G32" s="64"/>
      <c r="H32" s="65"/>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3" t="s">
        <v>171</v>
      </c>
      <c r="E33" s="64"/>
      <c r="F33" s="64"/>
      <c r="G33" s="64"/>
      <c r="H33" s="65"/>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3" t="s">
        <v>172</v>
      </c>
      <c r="E34" s="64"/>
      <c r="F34" s="64"/>
      <c r="G34" s="64"/>
      <c r="H34" s="65"/>
      <c r="I34" s="28">
        <f>'DOR Games'!BD41</f>
        <v>10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3" t="s">
        <v>167</v>
      </c>
      <c r="E35" s="64"/>
      <c r="F35" s="64"/>
      <c r="G35" s="64"/>
      <c r="H35" s="65"/>
      <c r="I35" s="29">
        <f>I29/J27</f>
        <v>10</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3" t="s">
        <v>138</v>
      </c>
      <c r="E36" s="64"/>
      <c r="F36" s="64"/>
      <c r="G36" s="64"/>
      <c r="H36" s="65"/>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B6" sqref="B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156</v>
      </c>
      <c r="B1" s="90"/>
      <c r="C1" s="90"/>
      <c r="D1" s="91"/>
      <c r="F1" s="89" t="s">
        <v>157</v>
      </c>
      <c r="G1" s="90"/>
      <c r="H1" s="90"/>
      <c r="I1" s="91"/>
      <c r="K1" s="63" t="s">
        <v>90</v>
      </c>
      <c r="L1" s="64"/>
      <c r="M1" s="64"/>
      <c r="N1" s="65"/>
    </row>
    <row r="2" spans="1:14" x14ac:dyDescent="0.25">
      <c r="A2" s="10" t="s">
        <v>159</v>
      </c>
      <c r="B2" s="10" t="s">
        <v>158</v>
      </c>
      <c r="C2" s="10" t="s">
        <v>160</v>
      </c>
      <c r="D2" s="11" t="s">
        <v>79</v>
      </c>
      <c r="F2" s="34" t="s">
        <v>158</v>
      </c>
      <c r="G2" s="34" t="s">
        <v>161</v>
      </c>
      <c r="H2" s="34" t="s">
        <v>160</v>
      </c>
      <c r="I2" s="11" t="s">
        <v>79</v>
      </c>
      <c r="K2" s="92" t="s">
        <v>92</v>
      </c>
      <c r="L2" s="93"/>
      <c r="M2" s="92" t="s">
        <v>93</v>
      </c>
      <c r="N2" s="93"/>
    </row>
    <row r="3" spans="1:14" x14ac:dyDescent="0.25">
      <c r="A3" s="62">
        <f>'DOR Games'!A2</f>
        <v>23714</v>
      </c>
      <c r="B3" s="16">
        <f>'DOR Games'!B2</f>
        <v>46113</v>
      </c>
      <c r="C3" s="35">
        <f>'DOR Games'!AH2</f>
        <v>30</v>
      </c>
      <c r="D3" s="36">
        <f>SUM($C$3:$C$5000)</f>
        <v>30</v>
      </c>
      <c r="F3" s="16"/>
      <c r="G3" s="21"/>
      <c r="H3" s="21"/>
      <c r="I3" s="36">
        <f>SUM(H3:H5000)</f>
        <v>0</v>
      </c>
      <c r="K3" s="94">
        <f>D3</f>
        <v>30</v>
      </c>
      <c r="L3" s="95"/>
      <c r="M3" s="94">
        <f>I3</f>
        <v>0</v>
      </c>
      <c r="N3" s="95"/>
    </row>
    <row r="4" spans="1:14" x14ac:dyDescent="0.25">
      <c r="A4" s="16"/>
      <c r="B4" s="16"/>
      <c r="C4" s="35"/>
      <c r="F4" s="16"/>
      <c r="G4" s="21"/>
      <c r="H4" s="21"/>
      <c r="L4" s="83" t="s">
        <v>96</v>
      </c>
      <c r="M4" s="84"/>
    </row>
    <row r="5" spans="1:14" x14ac:dyDescent="0.25">
      <c r="A5" s="16"/>
      <c r="B5" s="16"/>
      <c r="C5" s="35"/>
      <c r="F5" s="16"/>
      <c r="G5" s="21"/>
      <c r="H5" s="21"/>
      <c r="L5" s="85">
        <f>SUM(K3+M3)</f>
        <v>30</v>
      </c>
      <c r="M5" s="86"/>
    </row>
    <row r="6" spans="1:14" x14ac:dyDescent="0.25">
      <c r="A6" s="16"/>
      <c r="B6" s="16"/>
      <c r="F6" s="16"/>
      <c r="G6" s="21"/>
      <c r="H6" s="21"/>
      <c r="L6" s="87"/>
      <c r="M6" s="88"/>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4" sqref="D1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'Kyle Rhaburn'!A1</f>
        <v>Kyle Rhaburn</v>
      </c>
      <c r="BH1" s="14" t="s">
        <v>11</v>
      </c>
      <c r="BI1" s="14" t="s">
        <v>12</v>
      </c>
      <c r="BJ1" s="14" t="s">
        <v>5</v>
      </c>
      <c r="BK1" s="14" t="s">
        <v>14</v>
      </c>
      <c r="BL1" s="14" t="s">
        <v>15</v>
      </c>
    </row>
    <row r="2" spans="1:75" x14ac:dyDescent="0.25">
      <c r="A2" s="99">
        <v>23714</v>
      </c>
      <c r="B2" s="16">
        <v>46113</v>
      </c>
      <c r="C2" t="s">
        <v>62</v>
      </c>
      <c r="D2" t="s">
        <v>179</v>
      </c>
      <c r="E2" t="s">
        <v>63</v>
      </c>
      <c r="F2" t="s">
        <v>180</v>
      </c>
      <c r="G2" t="s">
        <v>181</v>
      </c>
      <c r="H2" s="48" t="s">
        <v>182</v>
      </c>
      <c r="I2" t="s">
        <v>64</v>
      </c>
      <c r="J2" s="14">
        <v>10</v>
      </c>
      <c r="K2" s="14" t="s">
        <v>63</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0</v>
      </c>
      <c r="BO2" t="s">
        <v>66</v>
      </c>
    </row>
    <row r="3" spans="1:75" x14ac:dyDescent="0.25">
      <c r="A3" s="48"/>
      <c r="H3" s="48"/>
      <c r="AH3" s="17">
        <f t="shared" ref="AH3:AH66" si="18">SUM(AI3:AZ3)</f>
        <v>0</v>
      </c>
      <c r="AI3" s="18">
        <f t="shared" si="0"/>
        <v>0</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0</v>
      </c>
      <c r="BO3" t="s">
        <v>68</v>
      </c>
    </row>
    <row r="4" spans="1:75" x14ac:dyDescent="0.25">
      <c r="A4" s="48"/>
      <c r="B4" s="15"/>
      <c r="AH4" s="17">
        <f t="shared" si="18"/>
        <v>0</v>
      </c>
      <c r="AI4" s="18">
        <f t="shared" si="0"/>
        <v>0</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0</v>
      </c>
      <c r="BK4" s="14">
        <f>SUM(BK2:BK3)</f>
        <v>0</v>
      </c>
      <c r="BL4" s="14">
        <f>SUM(BL2:BL3)</f>
        <v>0</v>
      </c>
    </row>
    <row r="5" spans="1:75" x14ac:dyDescent="0.25">
      <c r="A5" s="48"/>
      <c r="B5" s="15"/>
      <c r="AH5" s="17">
        <f t="shared" si="18"/>
        <v>0</v>
      </c>
      <c r="AI5" s="18">
        <f t="shared" si="0"/>
        <v>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0</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10</v>
      </c>
      <c r="BE41" t="s">
        <v>64</v>
      </c>
      <c r="BV41">
        <f>SUM(BN3,BN8,BV14,BV27,BV37)</f>
        <v>1</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10</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3:N3">
    <cfRule type="containsText" dxfId="4" priority="3" operator="containsText" text=", USA">
      <formula>NOT(ISERROR(SEARCH(", USA",A3)))</formula>
    </cfRule>
    <cfRule type="containsText" dxfId="3" priority="4" operator="containsText" text=", CSA">
      <formula>NOT(ISERROR(SEARCH(", CSA",A3)))</formula>
    </cfRule>
  </conditionalFormatting>
  <conditionalFormatting sqref="AI2:AZ1048576">
    <cfRule type="cellIs" dxfId="2" priority="7" operator="greaterThan">
      <formula>0</formula>
    </cfRule>
  </conditionalFormatting>
  <conditionalFormatting sqref="I2:N2 B2:G2">
    <cfRule type="containsText" dxfId="0" priority="1" operator="containsText" text=", USA">
      <formula>NOT(ISERROR(SEARCH(", USA",B2)))</formula>
    </cfRule>
    <cfRule type="containsText" dxfId="1" priority="2" operator="containsText" text=", CSA">
      <formula>NOT(ISERROR(SEARCH(", CSA",B2)))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Kyle Rhaburn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2026-04-24T21:07:13Z</dcterms:modified>
</cp:coreProperties>
</file>